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648" windowWidth="14808" windowHeight="7476"/>
  </bookViews>
  <sheets>
    <sheet name="2021-2023" sheetId="1" r:id="rId1"/>
  </sheets>
  <definedNames>
    <definedName name="_xlnm.Print_Area" localSheetId="0">'2021-2023'!$A$1:$G$76</definedName>
  </definedNames>
  <calcPr calcId="145621"/>
</workbook>
</file>

<file path=xl/calcChain.xml><?xml version="1.0" encoding="utf-8"?>
<calcChain xmlns="http://schemas.openxmlformats.org/spreadsheetml/2006/main">
  <c r="E17" i="1" l="1"/>
  <c r="E73" i="1" l="1"/>
  <c r="E71" i="1" s="1"/>
  <c r="E69" i="1"/>
  <c r="E29" i="1"/>
  <c r="E28" i="1"/>
  <c r="E18" i="1" s="1"/>
  <c r="E52" i="1"/>
  <c r="E49" i="1"/>
  <c r="E68" i="1"/>
  <c r="E65" i="1"/>
  <c r="E60" i="1"/>
  <c r="E58" i="1"/>
  <c r="E55" i="1"/>
  <c r="E53" i="1"/>
  <c r="E19" i="1"/>
  <c r="E45" i="1"/>
  <c r="E46" i="1"/>
  <c r="E47" i="1"/>
  <c r="E43" i="1"/>
  <c r="E41" i="1"/>
  <c r="E40" i="1" s="1"/>
  <c r="E38" i="1"/>
  <c r="E37" i="1" s="1"/>
  <c r="E35" i="1"/>
  <c r="E32" i="1"/>
  <c r="E23" i="1"/>
  <c r="E24" i="1"/>
  <c r="E25" i="1"/>
  <c r="E21" i="1"/>
  <c r="E20" i="1" s="1"/>
  <c r="E50" i="1" l="1"/>
  <c r="E70" i="1" l="1"/>
  <c r="E72" i="1"/>
  <c r="E64" i="1"/>
  <c r="E63" i="1" s="1"/>
  <c r="E51" i="1"/>
  <c r="E31" i="1"/>
  <c r="E30" i="1" s="1"/>
</calcChain>
</file>

<file path=xl/sharedStrings.xml><?xml version="1.0" encoding="utf-8"?>
<sst xmlns="http://schemas.openxmlformats.org/spreadsheetml/2006/main" count="372" uniqueCount="119">
  <si>
    <t/>
  </si>
  <si>
    <t>Наименование</t>
  </si>
  <si>
    <t>Мин</t>
  </si>
  <si>
    <t>ЦСР</t>
  </si>
  <si>
    <t>ВР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</si>
  <si>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</si>
  <si>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</si>
  <si>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</si>
  <si>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</si>
  <si>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</si>
  <si>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</si>
  <si>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</si>
  <si>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</si>
  <si>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</si>
  <si>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</si>
  <si>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</si>
  <si>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</si>
  <si>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"ТУРЪЯ"</t>
  </si>
  <si>
    <t>925</t>
  </si>
  <si>
    <t>Муниципальная программа "Противодействие экстремизму и профилактика терроризма на территории сельского поселения «Туръя» Княжпогостского района Республики Коми"</t>
  </si>
  <si>
    <t>Распространение буклетов, плакатов, памяток и рекомендаций по антитеррористической тематике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</si>
  <si>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</si>
  <si>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</si>
  <si>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"Пожарная безопасность в населенных пунктах на территории сельского поселения "Туръя"</t>
  </si>
  <si>
    <t>Подпрограмма "Безопасность населения в административных зданиях"</t>
  </si>
  <si>
    <t>Техническое обслуживание пожарной сигнализации</t>
  </si>
  <si>
    <t>Муниципальная программа "Развитие жилищно-коммунального хозяйства и благоустройства сельского поселения "Туръя"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</si>
  <si>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</si>
  <si>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освещение</t>
  </si>
  <si>
    <t>Содержание улично-дорожной сети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</si>
  <si>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</si>
  <si>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</si>
  <si>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</si>
  <si>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</si>
  <si>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</si>
  <si>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</si>
  <si>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</si>
  <si>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</si>
  <si>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</si>
  <si>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</si>
  <si>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</si>
  <si>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</si>
  <si>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</si>
  <si>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</si>
  <si>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</si>
  <si>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</si>
  <si>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</si>
  <si>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</si>
  <si>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</si>
  <si>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</si>
  <si>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</si>
  <si>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</si>
  <si>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</si>
  <si>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</si>
  <si>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</si>
  <si>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</si>
  <si>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</si>
  <si>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</si>
  <si>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</si>
  <si>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</si>
  <si>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"О бюджете сельского поселения "Туръя"</t>
  </si>
  <si>
    <t>99 9 00 64585</t>
  </si>
  <si>
    <t>Приложение 3</t>
  </si>
  <si>
    <t xml:space="preserve">Приложение 3
</t>
  </si>
  <si>
    <t xml:space="preserve">"О внесении изменений и дополнений в решение Совета сельского поселения "Туръя" </t>
  </si>
  <si>
    <t>Подпрограмма "Противопожарные мероприятия"</t>
  </si>
  <si>
    <t>Осуществление полномочий по решению Совета МР "Княжпогостский" с 2020 года (Содержание транспортного средства, оснащенного пожарно-техническим оборудованием, используемым при пожарно-спасательных работах)</t>
  </si>
  <si>
    <t>71 0 00 00000</t>
  </si>
  <si>
    <t>71 2 00 00000</t>
  </si>
  <si>
    <t>71 2 2А 00000</t>
  </si>
  <si>
    <t>71 3 00 00000</t>
  </si>
  <si>
    <t>71 3 3Б 00000</t>
  </si>
  <si>
    <t>71 3 3Б 64585</t>
  </si>
  <si>
    <t>72 0 00 00000</t>
  </si>
  <si>
    <t>72 1 00 00000</t>
  </si>
  <si>
    <t>72 1 1А 00000</t>
  </si>
  <si>
    <t>72 1 1В 00000</t>
  </si>
  <si>
    <t>72 1 1Д 00000</t>
  </si>
  <si>
    <t>Реализация народных проектов в сфере ЗАНЯТОСТИ НАСЕЛЕНИЯ, прошедших отбор в рамках проекта "Народный бюджет"</t>
  </si>
  <si>
    <t>72 1 1Д S2400</t>
  </si>
  <si>
    <t>Осуществление полномочий по решению Совета МР "Княжпогостский" с 2020 года</t>
  </si>
  <si>
    <t>72 1 1Е 00000</t>
  </si>
  <si>
    <t>Осуществление полномочий по решению Совета МР "Княжпогостский" с 2020 года (транспортировка и вывоз в морг тел умерших)</t>
  </si>
  <si>
    <t>72 1 1Е 64585</t>
  </si>
  <si>
    <t>Обеспечение населения муниципального образования питьевой водой</t>
  </si>
  <si>
    <t>72 1 1Ж 00000</t>
  </si>
  <si>
    <t>Обеспечение населения муниципального образования питьевой водой, соответствующей требованиям безопасности, установленным санитарно-эпидемическим правилам</t>
  </si>
  <si>
    <t>72 1 1Ж 64589</t>
  </si>
  <si>
    <t>Обеспечение населения питьевой водой, соответствующей требованиям безопасности, установленным санитарно-эпидемическим правилам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</si>
  <si>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72 1 1Ж 74090</t>
  </si>
  <si>
    <t>73 0 00 00000</t>
  </si>
  <si>
    <t>Подпрограмма "Решение организационных вопросов по противодействию терроризму и экстремизму"</t>
  </si>
  <si>
    <t>73 1 00 00000</t>
  </si>
  <si>
    <t>73 1 1Б 00100</t>
  </si>
  <si>
    <t>ВЕДОМСТВЕННАЯ СТРУКТУРА РАСХОДОВ
БЮДЖЕТА МО СП "ТУРЪЯ"
НА 2021 ГОД И ПЛАНОВЫЙ ПЕРИОД 2022 И 2023 ГОДОВ</t>
  </si>
  <si>
    <t>от 28.12.2020 № 1-28/1 "О бюджете сельского поселения "Туръя"</t>
  </si>
  <si>
    <t>на 2021 год и плановый период 2022-2023 годы"</t>
  </si>
  <si>
    <r>
      <t>к решению Совета сельского поселения "Туръя" от</t>
    </r>
    <r>
      <rPr>
        <sz val="8"/>
        <color rgb="FFFF0000"/>
        <rFont val="Times New Roman"/>
        <family val="1"/>
        <charset val="204"/>
      </rPr>
      <t xml:space="preserve"> 28.12.2020 № 1-28/1</t>
    </r>
  </si>
  <si>
    <t>55,556тр- кор.КЦСР с 7211ДS2540 на 7211ДS2400; +500тр- увед.Минтруда с респуб.б-та</t>
  </si>
  <si>
    <t>кор.КЦСР с 7301Б00100 на 7311Б00100</t>
  </si>
  <si>
    <t>(-420,723тр)- уменьш.дотация (излишне на з/пл и начис) реш.МР от 23.03.2021</t>
  </si>
  <si>
    <t>Реализация народных проектов</t>
  </si>
  <si>
    <t>Расходы на подготовку и проведение выборов</t>
  </si>
  <si>
    <t>99 9 00 64588</t>
  </si>
  <si>
    <t>(+9,0тр)- из МБТ на транспорт.трупов (реш.МР от 23.03.2021) новая строка</t>
  </si>
  <si>
    <t>(+220,58713тр)- из МБТ на колодцы (реш.МР от 23.03.2021) новая строка</t>
  </si>
  <si>
    <t>(+379,41287тр)- из МБТ на колодцы (реш.МР от 23.03.2021) новая строка</t>
  </si>
  <si>
    <t xml:space="preserve">(+3 632,8тр): 2431,60 (247) и 1201,20 (244) из доп.доходов </t>
  </si>
  <si>
    <t xml:space="preserve">(+4,5тр)- из МБТ на транспорт.трупов (реш.МР от 25.06.2021) </t>
  </si>
  <si>
    <t xml:space="preserve">(+210,662тр)- из МБТ на транспорт.трупов (реш.МР от 25.06.2021) </t>
  </si>
  <si>
    <t xml:space="preserve"> (+218794,80)</t>
  </si>
  <si>
    <t xml:space="preserve">(-17,320тр) с КВР-244 (прожекторы); (+17,320тр) на КВР-247 (на ул.освещ); (+2,948тр)- с доп.дох </t>
  </si>
  <si>
    <t>(-10,000тр)- экон.пр.в отпуск; (-41,696тр)- экон.нач.на ФОТ (глава); (+10,538тр)- на з/п и (+3,183тр)- нач.на з/п новому главе (2%)</t>
  </si>
  <si>
    <t xml:space="preserve">(-32,33057тр)- неиспольз.ср-ва на выборы (реш.МР от 25.11.2021) </t>
  </si>
  <si>
    <t>(+4,587тр)- на пр.в отп (с экон.по главе)</t>
  </si>
  <si>
    <t>(+0,313тр)- на канцтов. (с экон.по главе); (+4,013тр)-на похоз.книги (с доп.дох)</t>
  </si>
  <si>
    <t>(+5,1тр)- на усл.нотариусу за подпись нового главы (с экон.по главе)</t>
  </si>
  <si>
    <t>(+27,975)тр- экон по нач.на з/п главы; (+5,311)тр- доп.доходы (на пенсию Шлопову АН)</t>
  </si>
  <si>
    <r>
      <t xml:space="preserve">к решению Совета сельского поселения "Туръя" </t>
    </r>
    <r>
      <rPr>
        <sz val="9"/>
        <color rgb="FFFF0000"/>
        <rFont val="Times New Roman"/>
        <family val="1"/>
        <charset val="204"/>
      </rPr>
      <t>от 02.12.2021 № 2-2/2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</si>
</sst>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3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8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7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000000"/>
      <name val="Times New Roman"/>
    </font>
    <font>
      <b/>
      <sz val="12"/>
      <color rgb="FF000000"/>
      <name val="Times New Roman"/>
    </font>
    <font>
      <i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6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87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164" fontId="13" fillId="0" borderId="0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22" fillId="0" borderId="0" xfId="0" applyFont="1" applyFill="1" applyAlignment="1">
      <alignment vertical="top" wrapText="1"/>
    </xf>
    <xf numFmtId="164" fontId="23" fillId="2" borderId="0" xfId="0" applyNumberFormat="1" applyFont="1" applyFill="1" applyBorder="1" applyAlignment="1">
      <alignment horizontal="right" vertical="center" wrapText="1"/>
    </xf>
    <xf numFmtId="0" fontId="20" fillId="0" borderId="0" xfId="0" applyFont="1" applyFill="1" applyAlignment="1">
      <alignment vertical="top" wrapText="1"/>
    </xf>
    <xf numFmtId="0" fontId="24" fillId="0" borderId="0" xfId="0" applyFont="1" applyFill="1" applyAlignment="1">
      <alignment vertical="top" wrapText="1"/>
    </xf>
    <xf numFmtId="0" fontId="25" fillId="0" borderId="1" xfId="0" applyFont="1" applyFill="1" applyBorder="1" applyAlignment="1">
      <alignment vertical="top" wrapText="1"/>
    </xf>
    <xf numFmtId="0" fontId="25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64" fontId="25" fillId="0" borderId="1" xfId="0" applyNumberFormat="1" applyFont="1" applyFill="1" applyBorder="1" applyAlignment="1">
      <alignment horizontal="right" vertical="center" wrapText="1"/>
    </xf>
    <xf numFmtId="164" fontId="27" fillId="2" borderId="1" xfId="0" applyNumberFormat="1" applyFont="1" applyFill="1" applyBorder="1" applyAlignment="1">
      <alignment horizontal="right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vertical="top" wrapText="1"/>
    </xf>
    <xf numFmtId="164" fontId="27" fillId="0" borderId="1" xfId="0" applyNumberFormat="1" applyFont="1" applyFill="1" applyBorder="1" applyAlignment="1">
      <alignment horizontal="right" vertical="center" wrapText="1"/>
    </xf>
    <xf numFmtId="0" fontId="27" fillId="2" borderId="1" xfId="0" applyFont="1" applyFill="1" applyBorder="1" applyAlignment="1">
      <alignment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164" fontId="25" fillId="2" borderId="1" xfId="0" applyNumberFormat="1" applyFont="1" applyFill="1" applyBorder="1" applyAlignment="1">
      <alignment horizontal="right" vertical="center" wrapText="1"/>
    </xf>
    <xf numFmtId="164" fontId="27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horizontal="center" vertical="top" wrapText="1"/>
    </xf>
    <xf numFmtId="164" fontId="0" fillId="0" borderId="1" xfId="0" applyNumberFormat="1" applyFont="1" applyFill="1" applyBorder="1" applyAlignment="1">
      <alignment horizontal="right" vertical="top" wrapText="1"/>
    </xf>
    <xf numFmtId="0" fontId="25" fillId="0" borderId="1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center" vertical="top" wrapText="1"/>
    </xf>
    <xf numFmtId="164" fontId="25" fillId="0" borderId="1" xfId="0" applyNumberFormat="1" applyFont="1" applyFill="1" applyBorder="1" applyAlignment="1">
      <alignment horizontal="right" vertical="top" wrapText="1"/>
    </xf>
    <xf numFmtId="0" fontId="23" fillId="0" borderId="0" xfId="0" applyFont="1" applyFill="1" applyAlignment="1">
      <alignment vertical="top" wrapText="1"/>
    </xf>
    <xf numFmtId="0" fontId="25" fillId="2" borderId="1" xfId="0" applyFont="1" applyFill="1" applyBorder="1" applyAlignment="1">
      <alignment horizontal="left" vertical="top" wrapText="1"/>
    </xf>
    <xf numFmtId="0" fontId="26" fillId="2" borderId="1" xfId="0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0" fontId="29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31" fillId="0" borderId="1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left" vertical="top" wrapText="1"/>
    </xf>
    <xf numFmtId="0" fontId="32" fillId="0" borderId="0" xfId="0" applyFont="1" applyFill="1" applyAlignment="1">
      <alignment vertical="top" wrapText="1"/>
    </xf>
    <xf numFmtId="164" fontId="19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top" wrapText="1"/>
    </xf>
    <xf numFmtId="0" fontId="11" fillId="0" borderId="0" xfId="0" applyFont="1" applyFill="1" applyAlignment="1">
      <alignment horizontal="right" vertical="top" wrapText="1"/>
    </xf>
    <xf numFmtId="0" fontId="11" fillId="0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tabSelected="1" zoomScaleNormal="100" workbookViewId="0">
      <selection activeCell="E18" sqref="E18"/>
    </sheetView>
  </sheetViews>
  <sheetFormatPr defaultRowHeight="13.2" x14ac:dyDescent="0.25"/>
  <cols>
    <col min="1" max="1" width="52.6640625" customWidth="1"/>
    <col min="2" max="2" width="4.44140625" customWidth="1"/>
    <col min="3" max="3" width="12.88671875" customWidth="1"/>
    <col min="4" max="4" width="3.77734375" customWidth="1"/>
    <col min="5" max="5" width="9.33203125" customWidth="1"/>
    <col min="6" max="6" width="9.44140625" customWidth="1"/>
    <col min="7" max="7" width="9.33203125" customWidth="1"/>
    <col min="8" max="8" width="17.21875" style="11" customWidth="1"/>
    <col min="9" max="9" width="25.21875" style="11" customWidth="1"/>
    <col min="10" max="10" width="25.109375" style="11" customWidth="1"/>
    <col min="11" max="11" width="18.88671875" customWidth="1"/>
  </cols>
  <sheetData>
    <row r="1" spans="1:10" s="8" customFormat="1" ht="10.95" customHeight="1" x14ac:dyDescent="0.25">
      <c r="A1" s="84" t="s">
        <v>62</v>
      </c>
      <c r="B1" s="84"/>
      <c r="C1" s="84"/>
      <c r="D1" s="84"/>
      <c r="E1" s="77"/>
      <c r="F1" s="77"/>
      <c r="G1" s="77"/>
      <c r="H1" s="11"/>
      <c r="I1" s="11"/>
      <c r="J1" s="11"/>
    </row>
    <row r="2" spans="1:10" s="8" customFormat="1" ht="10.95" customHeight="1" x14ac:dyDescent="0.25">
      <c r="A2" s="85" t="s">
        <v>118</v>
      </c>
      <c r="B2" s="85"/>
      <c r="C2" s="85"/>
      <c r="D2" s="85"/>
      <c r="E2" s="86"/>
      <c r="F2" s="86"/>
      <c r="G2" s="86"/>
      <c r="H2" s="11"/>
      <c r="I2" s="11"/>
      <c r="J2" s="11"/>
    </row>
    <row r="3" spans="1:10" s="8" customFormat="1" ht="10.95" customHeight="1" x14ac:dyDescent="0.25">
      <c r="A3" s="85" t="s">
        <v>64</v>
      </c>
      <c r="B3" s="85"/>
      <c r="C3" s="85"/>
      <c r="D3" s="85"/>
      <c r="E3" s="86"/>
      <c r="F3" s="86"/>
      <c r="G3" s="86"/>
      <c r="H3" s="11"/>
      <c r="I3" s="11"/>
      <c r="J3" s="11"/>
    </row>
    <row r="4" spans="1:10" s="8" customFormat="1" ht="10.95" customHeight="1" x14ac:dyDescent="0.25">
      <c r="A4" s="85" t="s">
        <v>95</v>
      </c>
      <c r="B4" s="85"/>
      <c r="C4" s="85"/>
      <c r="D4" s="85"/>
      <c r="E4" s="86"/>
      <c r="F4" s="86"/>
      <c r="G4" s="86"/>
      <c r="H4" s="11"/>
      <c r="I4" s="11"/>
      <c r="J4" s="11"/>
    </row>
    <row r="5" spans="1:10" s="8" customFormat="1" ht="10.95" customHeight="1" x14ac:dyDescent="0.25">
      <c r="A5" s="85" t="s">
        <v>96</v>
      </c>
      <c r="B5" s="85"/>
      <c r="C5" s="85"/>
      <c r="D5" s="85"/>
      <c r="E5" s="86"/>
      <c r="F5" s="86"/>
      <c r="G5" s="86"/>
      <c r="H5" s="11"/>
      <c r="I5" s="11"/>
      <c r="J5" s="11"/>
    </row>
    <row r="6" spans="1:10" s="8" customFormat="1" ht="9.6" customHeight="1" x14ac:dyDescent="0.25">
      <c r="H6" s="11"/>
      <c r="I6" s="11"/>
      <c r="J6" s="11"/>
    </row>
    <row r="7" spans="1:10" x14ac:dyDescent="0.25">
      <c r="A7" s="76" t="s">
        <v>63</v>
      </c>
      <c r="B7" s="76"/>
      <c r="C7" s="76"/>
      <c r="D7" s="76"/>
      <c r="E7" s="76"/>
      <c r="F7" s="76"/>
      <c r="G7" s="77"/>
    </row>
    <row r="8" spans="1:10" s="9" customFormat="1" ht="10.95" customHeight="1" x14ac:dyDescent="0.25">
      <c r="A8" s="78" t="s">
        <v>97</v>
      </c>
      <c r="B8" s="78"/>
      <c r="C8" s="78"/>
      <c r="D8" s="78"/>
      <c r="E8" s="78"/>
      <c r="F8" s="78"/>
      <c r="G8" s="79"/>
      <c r="H8" s="14"/>
      <c r="I8" s="14"/>
      <c r="J8" s="14"/>
    </row>
    <row r="9" spans="1:10" s="9" customFormat="1" ht="10.95" customHeight="1" x14ac:dyDescent="0.25">
      <c r="A9" s="78" t="s">
        <v>60</v>
      </c>
      <c r="B9" s="78"/>
      <c r="C9" s="78"/>
      <c r="D9" s="78"/>
      <c r="E9" s="78"/>
      <c r="F9" s="78"/>
      <c r="G9" s="79"/>
      <c r="H9" s="14"/>
      <c r="I9" s="14"/>
      <c r="J9" s="14"/>
    </row>
    <row r="10" spans="1:10" s="9" customFormat="1" ht="10.95" customHeight="1" x14ac:dyDescent="0.25">
      <c r="A10" s="78" t="s">
        <v>96</v>
      </c>
      <c r="B10" s="78"/>
      <c r="C10" s="78"/>
      <c r="D10" s="78"/>
      <c r="E10" s="78"/>
      <c r="F10" s="78"/>
      <c r="G10" s="79"/>
      <c r="H10" s="14"/>
      <c r="I10" s="14"/>
      <c r="J10" s="14"/>
    </row>
    <row r="11" spans="1:10" ht="10.8" customHeight="1" x14ac:dyDescent="0.25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</row>
    <row r="12" spans="1:10" ht="50.4" customHeight="1" x14ac:dyDescent="0.25">
      <c r="A12" s="80" t="s">
        <v>94</v>
      </c>
      <c r="B12" s="80"/>
      <c r="C12" s="80"/>
      <c r="D12" s="80"/>
      <c r="E12" s="80"/>
      <c r="F12" s="80"/>
      <c r="G12" s="80"/>
    </row>
    <row r="13" spans="1:10" ht="11.4" customHeight="1" x14ac:dyDescent="0.25">
      <c r="A13" s="81" t="s">
        <v>0</v>
      </c>
      <c r="B13" s="81"/>
      <c r="C13" s="81"/>
      <c r="D13" s="81"/>
      <c r="E13" s="81"/>
      <c r="F13" s="81"/>
      <c r="G13" s="81"/>
    </row>
    <row r="14" spans="1:10" ht="13.8" x14ac:dyDescent="0.25">
      <c r="A14" s="82" t="s">
        <v>1</v>
      </c>
      <c r="B14" s="83" t="s">
        <v>2</v>
      </c>
      <c r="C14" s="82" t="s">
        <v>3</v>
      </c>
      <c r="D14" s="82" t="s">
        <v>4</v>
      </c>
      <c r="E14" s="82" t="s">
        <v>5</v>
      </c>
      <c r="F14" s="82"/>
      <c r="G14" s="82"/>
    </row>
    <row r="15" spans="1:10" ht="13.8" x14ac:dyDescent="0.25">
      <c r="A15" s="82" t="s">
        <v>0</v>
      </c>
      <c r="B15" s="83" t="s">
        <v>0</v>
      </c>
      <c r="C15" s="82" t="s">
        <v>0</v>
      </c>
      <c r="D15" s="82" t="s">
        <v>0</v>
      </c>
      <c r="E15" s="2" t="s">
        <v>6</v>
      </c>
      <c r="F15" s="2" t="s">
        <v>7</v>
      </c>
      <c r="G15" s="2" t="s">
        <v>8</v>
      </c>
    </row>
    <row r="16" spans="1:10" s="3" customFormat="1" ht="12" x14ac:dyDescent="0.25">
      <c r="A16" s="5" t="s">
        <v>9</v>
      </c>
      <c r="B16" s="5" t="s">
        <v>10</v>
      </c>
      <c r="C16" s="5" t="s">
        <v>11</v>
      </c>
      <c r="D16" s="5" t="s">
        <v>12</v>
      </c>
      <c r="E16" s="5" t="s">
        <v>13</v>
      </c>
      <c r="F16" s="5" t="s">
        <v>14</v>
      </c>
      <c r="G16" s="5" t="s">
        <v>15</v>
      </c>
      <c r="H16" s="15"/>
      <c r="I16" s="15"/>
      <c r="J16" s="15"/>
    </row>
    <row r="17" spans="1:10" ht="15.6" x14ac:dyDescent="0.25">
      <c r="A17" s="52" t="s">
        <v>16</v>
      </c>
      <c r="B17" s="53" t="s">
        <v>0</v>
      </c>
      <c r="C17" s="53" t="s">
        <v>0</v>
      </c>
      <c r="D17" s="53" t="s">
        <v>0</v>
      </c>
      <c r="E17" s="44">
        <f>5185.5418-32.33057+12.272</f>
        <v>5165.4832299999998</v>
      </c>
      <c r="F17" s="33">
        <v>1318.049</v>
      </c>
      <c r="G17" s="33">
        <v>1354.6410000000001</v>
      </c>
      <c r="I17" s="11" t="s">
        <v>110</v>
      </c>
    </row>
    <row r="18" spans="1:10" ht="24.6" customHeight="1" x14ac:dyDescent="0.25">
      <c r="A18" s="54" t="s">
        <v>17</v>
      </c>
      <c r="B18" s="30" t="s">
        <v>18</v>
      </c>
      <c r="C18" s="29" t="s">
        <v>0</v>
      </c>
      <c r="D18" s="29" t="s">
        <v>0</v>
      </c>
      <c r="E18" s="32">
        <f>E19+E28+E45+E49</f>
        <v>5165.4832299999998</v>
      </c>
      <c r="F18" s="36">
        <v>1318.049</v>
      </c>
      <c r="G18" s="36">
        <v>1354.6410000000001</v>
      </c>
    </row>
    <row r="19" spans="1:10" ht="40.799999999999997" customHeight="1" x14ac:dyDescent="0.25">
      <c r="A19" s="37" t="s">
        <v>23</v>
      </c>
      <c r="B19" s="38" t="s">
        <v>18</v>
      </c>
      <c r="C19" s="38" t="s">
        <v>67</v>
      </c>
      <c r="D19" s="39" t="s">
        <v>0</v>
      </c>
      <c r="E19" s="33">
        <f>E20+E23</f>
        <v>149.416</v>
      </c>
      <c r="F19" s="33" t="s">
        <v>0</v>
      </c>
      <c r="G19" s="33" t="s">
        <v>0</v>
      </c>
    </row>
    <row r="20" spans="1:10" s="22" customFormat="1" ht="26.4" x14ac:dyDescent="0.25">
      <c r="A20" s="37" t="s">
        <v>24</v>
      </c>
      <c r="B20" s="38" t="s">
        <v>18</v>
      </c>
      <c r="C20" s="38" t="s">
        <v>68</v>
      </c>
      <c r="D20" s="39" t="s">
        <v>0</v>
      </c>
      <c r="E20" s="33">
        <f>E21</f>
        <v>18.600000000000001</v>
      </c>
      <c r="F20" s="33" t="s">
        <v>0</v>
      </c>
      <c r="G20" s="33" t="s">
        <v>0</v>
      </c>
      <c r="H20" s="23"/>
      <c r="I20" s="23"/>
      <c r="J20" s="23"/>
    </row>
    <row r="21" spans="1:10" ht="15.6" x14ac:dyDescent="0.25">
      <c r="A21" s="37" t="s">
        <v>25</v>
      </c>
      <c r="B21" s="38" t="s">
        <v>18</v>
      </c>
      <c r="C21" s="38" t="s">
        <v>69</v>
      </c>
      <c r="D21" s="39" t="s">
        <v>0</v>
      </c>
      <c r="E21" s="33">
        <f>E22</f>
        <v>18.600000000000001</v>
      </c>
      <c r="F21" s="33" t="s">
        <v>0</v>
      </c>
      <c r="G21" s="33" t="s">
        <v>0</v>
      </c>
    </row>
    <row r="22" spans="1:10" ht="28.8" customHeight="1" x14ac:dyDescent="0.25">
      <c r="A22" s="19" t="s">
        <v>21</v>
      </c>
      <c r="B22" s="20" t="s">
        <v>18</v>
      </c>
      <c r="C22" s="20" t="s">
        <v>69</v>
      </c>
      <c r="D22" s="20" t="s">
        <v>22</v>
      </c>
      <c r="E22" s="21">
        <v>18.600000000000001</v>
      </c>
      <c r="F22" s="21" t="s">
        <v>0</v>
      </c>
      <c r="G22" s="21" t="s">
        <v>0</v>
      </c>
    </row>
    <row r="23" spans="1:10" s="22" customFormat="1" ht="15.6" x14ac:dyDescent="0.25">
      <c r="A23" s="37" t="s">
        <v>65</v>
      </c>
      <c r="B23" s="38" t="s">
        <v>18</v>
      </c>
      <c r="C23" s="38" t="s">
        <v>70</v>
      </c>
      <c r="D23" s="39" t="s">
        <v>0</v>
      </c>
      <c r="E23" s="33">
        <f>E24</f>
        <v>130.816</v>
      </c>
      <c r="F23" s="33" t="s">
        <v>0</v>
      </c>
      <c r="G23" s="33" t="s">
        <v>0</v>
      </c>
      <c r="H23" s="23"/>
      <c r="I23" s="23"/>
      <c r="J23" s="23"/>
    </row>
    <row r="24" spans="1:10" ht="26.4" x14ac:dyDescent="0.25">
      <c r="A24" s="37" t="s">
        <v>80</v>
      </c>
      <c r="B24" s="38" t="s">
        <v>18</v>
      </c>
      <c r="C24" s="38" t="s">
        <v>71</v>
      </c>
      <c r="D24" s="39" t="s">
        <v>0</v>
      </c>
      <c r="E24" s="33">
        <f>E25</f>
        <v>130.816</v>
      </c>
      <c r="F24" s="33" t="s">
        <v>0</v>
      </c>
      <c r="G24" s="33" t="s">
        <v>0</v>
      </c>
    </row>
    <row r="25" spans="1:10" ht="66" x14ac:dyDescent="0.25">
      <c r="A25" s="35" t="s">
        <v>66</v>
      </c>
      <c r="B25" s="34" t="s">
        <v>18</v>
      </c>
      <c r="C25" s="34" t="s">
        <v>72</v>
      </c>
      <c r="D25" s="40" t="s">
        <v>0</v>
      </c>
      <c r="E25" s="36">
        <f>E26+E27</f>
        <v>130.816</v>
      </c>
      <c r="F25" s="36" t="s">
        <v>0</v>
      </c>
      <c r="G25" s="36" t="s">
        <v>0</v>
      </c>
    </row>
    <row r="26" spans="1:10" ht="27.6" customHeight="1" x14ac:dyDescent="0.25">
      <c r="A26" s="19" t="s">
        <v>21</v>
      </c>
      <c r="B26" s="20" t="s">
        <v>18</v>
      </c>
      <c r="C26" s="20" t="s">
        <v>72</v>
      </c>
      <c r="D26" s="20" t="s">
        <v>22</v>
      </c>
      <c r="E26" s="21">
        <v>127.416</v>
      </c>
      <c r="F26" s="21" t="s">
        <v>0</v>
      </c>
      <c r="G26" s="21" t="s">
        <v>0</v>
      </c>
      <c r="J26" s="12"/>
    </row>
    <row r="27" spans="1:10" s="11" customFormat="1" ht="16.8" customHeight="1" x14ac:dyDescent="0.25">
      <c r="A27" s="19" t="s">
        <v>40</v>
      </c>
      <c r="B27" s="20" t="s">
        <v>18</v>
      </c>
      <c r="C27" s="20" t="s">
        <v>72</v>
      </c>
      <c r="D27" s="20" t="s">
        <v>41</v>
      </c>
      <c r="E27" s="21">
        <v>3.4</v>
      </c>
      <c r="F27" s="21" t="s">
        <v>0</v>
      </c>
      <c r="G27" s="21" t="s">
        <v>0</v>
      </c>
    </row>
    <row r="28" spans="1:10" s="11" customFormat="1" ht="39.6" x14ac:dyDescent="0.25">
      <c r="A28" s="57" t="s">
        <v>26</v>
      </c>
      <c r="B28" s="58" t="s">
        <v>18</v>
      </c>
      <c r="C28" s="58" t="s">
        <v>73</v>
      </c>
      <c r="D28" s="39" t="s">
        <v>0</v>
      </c>
      <c r="E28" s="33">
        <f>E29</f>
        <v>1654.1597999999999</v>
      </c>
      <c r="F28" s="33" t="s">
        <v>0</v>
      </c>
      <c r="G28" s="33" t="s">
        <v>0</v>
      </c>
    </row>
    <row r="29" spans="1:10" s="23" customFormat="1" ht="53.4" customHeight="1" x14ac:dyDescent="0.25">
      <c r="A29" s="59" t="s">
        <v>27</v>
      </c>
      <c r="B29" s="60" t="s">
        <v>18</v>
      </c>
      <c r="C29" s="60" t="s">
        <v>74</v>
      </c>
      <c r="D29" s="39" t="s">
        <v>0</v>
      </c>
      <c r="E29" s="33">
        <f>E30+E32+E34+E37+E40</f>
        <v>1654.1597999999999</v>
      </c>
      <c r="F29" s="33" t="s">
        <v>0</v>
      </c>
      <c r="G29" s="33" t="s">
        <v>0</v>
      </c>
    </row>
    <row r="30" spans="1:10" s="11" customFormat="1" ht="18.600000000000001" customHeight="1" x14ac:dyDescent="0.25">
      <c r="A30" s="41" t="s">
        <v>28</v>
      </c>
      <c r="B30" s="42" t="s">
        <v>18</v>
      </c>
      <c r="C30" s="42" t="s">
        <v>75</v>
      </c>
      <c r="D30" s="43" t="s">
        <v>0</v>
      </c>
      <c r="E30" s="44">
        <f>E31</f>
        <v>255.10380000000001</v>
      </c>
      <c r="F30" s="33" t="s">
        <v>0</v>
      </c>
      <c r="G30" s="33" t="s">
        <v>0</v>
      </c>
      <c r="I30" s="12" t="s">
        <v>107</v>
      </c>
    </row>
    <row r="31" spans="1:10" ht="28.8" customHeight="1" x14ac:dyDescent="0.25">
      <c r="A31" s="19" t="s">
        <v>21</v>
      </c>
      <c r="B31" s="20" t="s">
        <v>18</v>
      </c>
      <c r="C31" s="20" t="s">
        <v>75</v>
      </c>
      <c r="D31" s="20" t="s">
        <v>22</v>
      </c>
      <c r="E31" s="21">
        <f>252.1558-17.32+17.32+2.948</f>
        <v>255.10380000000001</v>
      </c>
      <c r="F31" s="21" t="s">
        <v>0</v>
      </c>
      <c r="G31" s="21" t="s">
        <v>0</v>
      </c>
      <c r="J31" s="73" t="s">
        <v>111</v>
      </c>
    </row>
    <row r="32" spans="1:10" ht="15.6" x14ac:dyDescent="0.25">
      <c r="A32" s="37" t="s">
        <v>29</v>
      </c>
      <c r="B32" s="38" t="s">
        <v>18</v>
      </c>
      <c r="C32" s="38" t="s">
        <v>76</v>
      </c>
      <c r="D32" s="39" t="s">
        <v>0</v>
      </c>
      <c r="E32" s="33">
        <f>E33</f>
        <v>230</v>
      </c>
      <c r="F32" s="33" t="s">
        <v>0</v>
      </c>
      <c r="G32" s="33" t="s">
        <v>0</v>
      </c>
    </row>
    <row r="33" spans="1:11" s="7" customFormat="1" ht="26.4" x14ac:dyDescent="0.25">
      <c r="A33" s="19" t="s">
        <v>21</v>
      </c>
      <c r="B33" s="20" t="s">
        <v>18</v>
      </c>
      <c r="C33" s="20" t="s">
        <v>76</v>
      </c>
      <c r="D33" s="20" t="s">
        <v>22</v>
      </c>
      <c r="E33" s="21">
        <v>230</v>
      </c>
      <c r="F33" s="21" t="s">
        <v>0</v>
      </c>
      <c r="G33" s="21" t="s">
        <v>0</v>
      </c>
      <c r="H33" s="11"/>
      <c r="I33" s="11"/>
      <c r="J33" s="11"/>
    </row>
    <row r="34" spans="1:11" s="7" customFormat="1" ht="15.6" x14ac:dyDescent="0.25">
      <c r="A34" s="37" t="s">
        <v>101</v>
      </c>
      <c r="B34" s="38" t="s">
        <v>18</v>
      </c>
      <c r="C34" s="38" t="s">
        <v>77</v>
      </c>
      <c r="D34" s="39" t="s">
        <v>0</v>
      </c>
      <c r="E34" s="33">
        <v>555.55600000000004</v>
      </c>
      <c r="F34" s="33" t="s">
        <v>0</v>
      </c>
      <c r="G34" s="33" t="s">
        <v>0</v>
      </c>
      <c r="H34" s="11"/>
      <c r="I34" s="14"/>
      <c r="J34" s="12"/>
    </row>
    <row r="35" spans="1:11" ht="39.6" x14ac:dyDescent="0.25">
      <c r="A35" s="35" t="s">
        <v>78</v>
      </c>
      <c r="B35" s="34" t="s">
        <v>18</v>
      </c>
      <c r="C35" s="34" t="s">
        <v>79</v>
      </c>
      <c r="D35" s="40" t="s">
        <v>0</v>
      </c>
      <c r="E35" s="36">
        <f>E36</f>
        <v>555.55600000000004</v>
      </c>
      <c r="F35" s="36" t="s">
        <v>0</v>
      </c>
      <c r="G35" s="36" t="s">
        <v>0</v>
      </c>
      <c r="H35" s="12" t="s">
        <v>98</v>
      </c>
    </row>
    <row r="36" spans="1:11" ht="29.4" customHeight="1" x14ac:dyDescent="0.25">
      <c r="A36" s="19" t="s">
        <v>21</v>
      </c>
      <c r="B36" s="20" t="s">
        <v>18</v>
      </c>
      <c r="C36" s="20" t="s">
        <v>79</v>
      </c>
      <c r="D36" s="20" t="s">
        <v>22</v>
      </c>
      <c r="E36" s="21">
        <v>555.55600000000004</v>
      </c>
      <c r="F36" s="21" t="s">
        <v>0</v>
      </c>
      <c r="G36" s="21" t="s">
        <v>0</v>
      </c>
      <c r="H36" s="12"/>
      <c r="I36" s="14"/>
    </row>
    <row r="37" spans="1:11" s="11" customFormat="1" ht="26.4" x14ac:dyDescent="0.25">
      <c r="A37" s="37" t="s">
        <v>80</v>
      </c>
      <c r="B37" s="38" t="s">
        <v>18</v>
      </c>
      <c r="C37" s="38" t="s">
        <v>81</v>
      </c>
      <c r="D37" s="39" t="s">
        <v>0</v>
      </c>
      <c r="E37" s="33">
        <f>E38</f>
        <v>13.5</v>
      </c>
      <c r="F37" s="33" t="s">
        <v>0</v>
      </c>
      <c r="G37" s="33" t="s">
        <v>0</v>
      </c>
    </row>
    <row r="38" spans="1:11" s="11" customFormat="1" ht="43.2" customHeight="1" x14ac:dyDescent="0.25">
      <c r="A38" s="29" t="s">
        <v>82</v>
      </c>
      <c r="B38" s="30" t="s">
        <v>18</v>
      </c>
      <c r="C38" s="30" t="s">
        <v>83</v>
      </c>
      <c r="D38" s="31" t="s">
        <v>0</v>
      </c>
      <c r="E38" s="32">
        <f>E39</f>
        <v>13.5</v>
      </c>
      <c r="F38" s="36" t="s">
        <v>0</v>
      </c>
      <c r="G38" s="36" t="s">
        <v>0</v>
      </c>
      <c r="H38" s="12" t="s">
        <v>104</v>
      </c>
      <c r="I38" s="12" t="s">
        <v>108</v>
      </c>
    </row>
    <row r="39" spans="1:11" s="11" customFormat="1" ht="26.4" x14ac:dyDescent="0.25">
      <c r="A39" s="19" t="s">
        <v>21</v>
      </c>
      <c r="B39" s="20" t="s">
        <v>18</v>
      </c>
      <c r="C39" s="20" t="s">
        <v>83</v>
      </c>
      <c r="D39" s="20" t="s">
        <v>22</v>
      </c>
      <c r="E39" s="21">
        <v>13.5</v>
      </c>
      <c r="F39" s="21" t="s">
        <v>0</v>
      </c>
      <c r="G39" s="21" t="s">
        <v>0</v>
      </c>
    </row>
    <row r="40" spans="1:11" s="11" customFormat="1" ht="28.8" customHeight="1" x14ac:dyDescent="0.25">
      <c r="A40" s="37" t="s">
        <v>84</v>
      </c>
      <c r="B40" s="38" t="s">
        <v>18</v>
      </c>
      <c r="C40" s="38" t="s">
        <v>85</v>
      </c>
      <c r="D40" s="39" t="s">
        <v>0</v>
      </c>
      <c r="E40" s="33">
        <f>E41+E43</f>
        <v>600</v>
      </c>
      <c r="F40" s="33" t="s">
        <v>0</v>
      </c>
      <c r="G40" s="33" t="s">
        <v>0</v>
      </c>
    </row>
    <row r="41" spans="1:11" s="11" customFormat="1" ht="54.6" customHeight="1" x14ac:dyDescent="0.25">
      <c r="A41" s="35" t="s">
        <v>86</v>
      </c>
      <c r="B41" s="34" t="s">
        <v>18</v>
      </c>
      <c r="C41" s="34" t="s">
        <v>87</v>
      </c>
      <c r="D41" s="40" t="s">
        <v>0</v>
      </c>
      <c r="E41" s="36">
        <f>E42</f>
        <v>220.58713</v>
      </c>
      <c r="F41" s="36" t="s">
        <v>0</v>
      </c>
      <c r="G41" s="36" t="s">
        <v>0</v>
      </c>
      <c r="H41" s="10" t="s">
        <v>105</v>
      </c>
    </row>
    <row r="42" spans="1:11" s="11" customFormat="1" ht="26.4" x14ac:dyDescent="0.25">
      <c r="A42" s="19" t="s">
        <v>21</v>
      </c>
      <c r="B42" s="20" t="s">
        <v>18</v>
      </c>
      <c r="C42" s="20" t="s">
        <v>87</v>
      </c>
      <c r="D42" s="20" t="s">
        <v>22</v>
      </c>
      <c r="E42" s="21">
        <v>220.58713</v>
      </c>
      <c r="F42" s="21" t="s">
        <v>0</v>
      </c>
      <c r="G42" s="21" t="s">
        <v>0</v>
      </c>
    </row>
    <row r="43" spans="1:11" s="11" customFormat="1" ht="93.6" customHeight="1" x14ac:dyDescent="0.25">
      <c r="A43" s="35" t="s">
        <v>88</v>
      </c>
      <c r="B43" s="34" t="s">
        <v>18</v>
      </c>
      <c r="C43" s="34" t="s">
        <v>89</v>
      </c>
      <c r="D43" s="40" t="s">
        <v>0</v>
      </c>
      <c r="E43" s="36">
        <f>E44</f>
        <v>379.41287</v>
      </c>
      <c r="F43" s="36" t="s">
        <v>0</v>
      </c>
      <c r="G43" s="36" t="s">
        <v>0</v>
      </c>
      <c r="H43" s="10" t="s">
        <v>106</v>
      </c>
      <c r="J43" s="12"/>
    </row>
    <row r="44" spans="1:11" s="11" customFormat="1" ht="16.2" customHeight="1" x14ac:dyDescent="0.25">
      <c r="A44" s="19" t="s">
        <v>21</v>
      </c>
      <c r="B44" s="20" t="s">
        <v>18</v>
      </c>
      <c r="C44" s="20" t="s">
        <v>89</v>
      </c>
      <c r="D44" s="20" t="s">
        <v>22</v>
      </c>
      <c r="E44" s="21">
        <v>379.41287</v>
      </c>
      <c r="F44" s="21" t="s">
        <v>0</v>
      </c>
      <c r="G44" s="21" t="s">
        <v>0</v>
      </c>
      <c r="H44" s="12"/>
    </row>
    <row r="45" spans="1:11" s="11" customFormat="1" ht="52.8" x14ac:dyDescent="0.25">
      <c r="A45" s="37" t="s">
        <v>19</v>
      </c>
      <c r="B45" s="38" t="s">
        <v>18</v>
      </c>
      <c r="C45" s="38" t="s">
        <v>90</v>
      </c>
      <c r="D45" s="39" t="s">
        <v>0</v>
      </c>
      <c r="E45" s="33">
        <f>E46</f>
        <v>0.3</v>
      </c>
      <c r="F45" s="33" t="s">
        <v>0</v>
      </c>
      <c r="G45" s="33" t="s">
        <v>0</v>
      </c>
      <c r="H45" s="12"/>
    </row>
    <row r="46" spans="1:11" s="23" customFormat="1" ht="28.8" customHeight="1" x14ac:dyDescent="0.25">
      <c r="A46" s="55" t="s">
        <v>91</v>
      </c>
      <c r="B46" s="56" t="s">
        <v>18</v>
      </c>
      <c r="C46" s="56" t="s">
        <v>92</v>
      </c>
      <c r="D46" s="66" t="s">
        <v>0</v>
      </c>
      <c r="E46" s="67">
        <f>E47</f>
        <v>0.3</v>
      </c>
      <c r="F46" s="67" t="s">
        <v>0</v>
      </c>
      <c r="G46" s="67" t="s">
        <v>0</v>
      </c>
      <c r="H46" s="24"/>
      <c r="K46" s="25"/>
    </row>
    <row r="47" spans="1:11" s="11" customFormat="1" ht="26.4" x14ac:dyDescent="0.25">
      <c r="A47" s="35" t="s">
        <v>20</v>
      </c>
      <c r="B47" s="34" t="s">
        <v>18</v>
      </c>
      <c r="C47" s="34" t="s">
        <v>93</v>
      </c>
      <c r="D47" s="40" t="s">
        <v>0</v>
      </c>
      <c r="E47" s="36">
        <f>E48</f>
        <v>0.3</v>
      </c>
      <c r="F47" s="36" t="s">
        <v>0</v>
      </c>
      <c r="G47" s="36" t="s">
        <v>0</v>
      </c>
      <c r="H47" s="12" t="s">
        <v>99</v>
      </c>
    </row>
    <row r="48" spans="1:11" ht="26.4" x14ac:dyDescent="0.25">
      <c r="A48" s="19" t="s">
        <v>21</v>
      </c>
      <c r="B48" s="20" t="s">
        <v>18</v>
      </c>
      <c r="C48" s="20" t="s">
        <v>93</v>
      </c>
      <c r="D48" s="20" t="s">
        <v>22</v>
      </c>
      <c r="E48" s="21">
        <v>0.3</v>
      </c>
      <c r="F48" s="21" t="s">
        <v>0</v>
      </c>
      <c r="G48" s="21" t="s">
        <v>0</v>
      </c>
    </row>
    <row r="49" spans="1:10" ht="15.6" x14ac:dyDescent="0.25">
      <c r="A49" s="68" t="s">
        <v>30</v>
      </c>
      <c r="B49" s="69" t="s">
        <v>18</v>
      </c>
      <c r="C49" s="69" t="s">
        <v>31</v>
      </c>
      <c r="D49" s="70" t="s">
        <v>0</v>
      </c>
      <c r="E49" s="71">
        <f>3384.614-32.33057+12.272-2.948</f>
        <v>3361.60743</v>
      </c>
      <c r="F49" s="33">
        <v>1318.049</v>
      </c>
      <c r="G49" s="33">
        <v>1354.6410000000001</v>
      </c>
    </row>
    <row r="50" spans="1:10" s="27" customFormat="1" ht="15.6" x14ac:dyDescent="0.25">
      <c r="A50" s="41" t="s">
        <v>32</v>
      </c>
      <c r="B50" s="42" t="s">
        <v>18</v>
      </c>
      <c r="C50" s="42" t="s">
        <v>33</v>
      </c>
      <c r="D50" s="43" t="s">
        <v>0</v>
      </c>
      <c r="E50" s="44">
        <f>E51+E53+E55+E58+E60+E63+E65+E68+E71</f>
        <v>3361.60743</v>
      </c>
      <c r="F50" s="33">
        <v>1318.049</v>
      </c>
      <c r="G50" s="33">
        <v>1354.6410000000001</v>
      </c>
      <c r="H50" s="51"/>
      <c r="I50" s="26"/>
      <c r="J50" s="28"/>
    </row>
    <row r="51" spans="1:10" s="11" customFormat="1" ht="26.4" x14ac:dyDescent="0.25">
      <c r="A51" s="35" t="s">
        <v>34</v>
      </c>
      <c r="B51" s="34" t="s">
        <v>18</v>
      </c>
      <c r="C51" s="34" t="s">
        <v>35</v>
      </c>
      <c r="D51" s="40" t="s">
        <v>0</v>
      </c>
      <c r="E51" s="36">
        <f>E52</f>
        <v>699.73299999999995</v>
      </c>
      <c r="F51" s="36">
        <v>205.81</v>
      </c>
      <c r="G51" s="36">
        <v>205.81</v>
      </c>
    </row>
    <row r="52" spans="1:10" s="11" customFormat="1" ht="53.4" customHeight="1" x14ac:dyDescent="0.25">
      <c r="A52" s="61" t="s">
        <v>36</v>
      </c>
      <c r="B52" s="62" t="s">
        <v>18</v>
      </c>
      <c r="C52" s="62" t="s">
        <v>35</v>
      </c>
      <c r="D52" s="62" t="s">
        <v>37</v>
      </c>
      <c r="E52" s="63">
        <f>737.708-10-41.696+10.538+3.183</f>
        <v>699.73299999999995</v>
      </c>
      <c r="F52" s="21">
        <v>205.81</v>
      </c>
      <c r="G52" s="21">
        <v>205.81</v>
      </c>
      <c r="H52" s="12"/>
      <c r="J52" s="17" t="s">
        <v>112</v>
      </c>
    </row>
    <row r="53" spans="1:10" ht="15.6" x14ac:dyDescent="0.25">
      <c r="A53" s="35" t="s">
        <v>38</v>
      </c>
      <c r="B53" s="34" t="s">
        <v>18</v>
      </c>
      <c r="C53" s="34" t="s">
        <v>39</v>
      </c>
      <c r="D53" s="40" t="s">
        <v>0</v>
      </c>
      <c r="E53" s="36">
        <f>E54</f>
        <v>3</v>
      </c>
      <c r="F53" s="36" t="s">
        <v>0</v>
      </c>
      <c r="G53" s="36" t="s">
        <v>0</v>
      </c>
    </row>
    <row r="54" spans="1:10" s="11" customFormat="1" ht="15" customHeight="1" x14ac:dyDescent="0.25">
      <c r="A54" s="19" t="s">
        <v>40</v>
      </c>
      <c r="B54" s="20" t="s">
        <v>18</v>
      </c>
      <c r="C54" s="20" t="s">
        <v>39</v>
      </c>
      <c r="D54" s="20" t="s">
        <v>41</v>
      </c>
      <c r="E54" s="21">
        <v>3</v>
      </c>
      <c r="F54" s="21" t="s">
        <v>0</v>
      </c>
      <c r="G54" s="21" t="s">
        <v>0</v>
      </c>
      <c r="H54" s="13"/>
    </row>
    <row r="55" spans="1:10" ht="27" customHeight="1" x14ac:dyDescent="0.25">
      <c r="A55" s="35" t="s">
        <v>42</v>
      </c>
      <c r="B55" s="34" t="s">
        <v>18</v>
      </c>
      <c r="C55" s="34" t="s">
        <v>43</v>
      </c>
      <c r="D55" s="40" t="s">
        <v>0</v>
      </c>
      <c r="E55" s="36">
        <f>E56+E57</f>
        <v>135.14099999999999</v>
      </c>
      <c r="F55" s="36">
        <v>136.648</v>
      </c>
      <c r="G55" s="36">
        <v>142.345</v>
      </c>
    </row>
    <row r="56" spans="1:10" ht="13.8" customHeight="1" x14ac:dyDescent="0.25">
      <c r="A56" s="19" t="s">
        <v>36</v>
      </c>
      <c r="B56" s="20" t="s">
        <v>18</v>
      </c>
      <c r="C56" s="20" t="s">
        <v>43</v>
      </c>
      <c r="D56" s="20" t="s">
        <v>37</v>
      </c>
      <c r="E56" s="21">
        <v>133.63999999999999</v>
      </c>
      <c r="F56" s="21">
        <v>135.13999999999999</v>
      </c>
      <c r="G56" s="21">
        <v>140.44499999999999</v>
      </c>
    </row>
    <row r="57" spans="1:10" s="6" customFormat="1" ht="28.8" customHeight="1" x14ac:dyDescent="0.25">
      <c r="A57" s="19" t="s">
        <v>21</v>
      </c>
      <c r="B57" s="20" t="s">
        <v>18</v>
      </c>
      <c r="C57" s="20" t="s">
        <v>43</v>
      </c>
      <c r="D57" s="20" t="s">
        <v>22</v>
      </c>
      <c r="E57" s="21">
        <v>1.5009999999999999</v>
      </c>
      <c r="F57" s="21">
        <v>1.508</v>
      </c>
      <c r="G57" s="21">
        <v>1.9</v>
      </c>
      <c r="H57" s="10"/>
      <c r="I57" s="11"/>
      <c r="J57" s="11"/>
    </row>
    <row r="58" spans="1:10" s="6" customFormat="1" ht="16.8" customHeight="1" x14ac:dyDescent="0.25">
      <c r="A58" s="35" t="s">
        <v>44</v>
      </c>
      <c r="B58" s="34" t="s">
        <v>18</v>
      </c>
      <c r="C58" s="34" t="s">
        <v>45</v>
      </c>
      <c r="D58" s="40" t="s">
        <v>0</v>
      </c>
      <c r="E58" s="36">
        <f>E59</f>
        <v>0.40600000000000003</v>
      </c>
      <c r="F58" s="36">
        <v>0.40600000000000003</v>
      </c>
      <c r="G58" s="36">
        <v>0.40600000000000003</v>
      </c>
      <c r="H58" s="10"/>
      <c r="I58" s="11"/>
      <c r="J58" s="12"/>
    </row>
    <row r="59" spans="1:10" s="6" customFormat="1" ht="15" customHeight="1" x14ac:dyDescent="0.25">
      <c r="A59" s="19" t="s">
        <v>46</v>
      </c>
      <c r="B59" s="20" t="s">
        <v>18</v>
      </c>
      <c r="C59" s="20" t="s">
        <v>45</v>
      </c>
      <c r="D59" s="20" t="s">
        <v>47</v>
      </c>
      <c r="E59" s="21">
        <v>0.40600000000000003</v>
      </c>
      <c r="F59" s="21">
        <v>0.40600000000000003</v>
      </c>
      <c r="G59" s="21">
        <v>0.40600000000000003</v>
      </c>
      <c r="H59" s="10"/>
      <c r="I59" s="11"/>
      <c r="J59" s="11"/>
    </row>
    <row r="60" spans="1:10" ht="26.4" x14ac:dyDescent="0.25">
      <c r="A60" s="35" t="s">
        <v>80</v>
      </c>
      <c r="B60" s="34" t="s">
        <v>18</v>
      </c>
      <c r="C60" s="34" t="s">
        <v>61</v>
      </c>
      <c r="D60" s="40" t="s">
        <v>0</v>
      </c>
      <c r="E60" s="72">
        <f>E61+E62</f>
        <v>422.22300000000001</v>
      </c>
      <c r="F60" s="36">
        <v>422.22300000000001</v>
      </c>
      <c r="G60" s="36">
        <v>422.22300000000001</v>
      </c>
    </row>
    <row r="61" spans="1:10" ht="55.8" customHeight="1" x14ac:dyDescent="0.25">
      <c r="A61" s="19" t="s">
        <v>36</v>
      </c>
      <c r="B61" s="20" t="s">
        <v>18</v>
      </c>
      <c r="C61" s="20" t="s">
        <v>61</v>
      </c>
      <c r="D61" s="20" t="s">
        <v>37</v>
      </c>
      <c r="E61" s="21">
        <v>420.72300000000001</v>
      </c>
      <c r="F61" s="21">
        <v>420.72300000000001</v>
      </c>
      <c r="G61" s="21">
        <v>420.72300000000001</v>
      </c>
    </row>
    <row r="62" spans="1:10" ht="15" customHeight="1" x14ac:dyDescent="0.25">
      <c r="A62" s="19" t="s">
        <v>40</v>
      </c>
      <c r="B62" s="20" t="s">
        <v>18</v>
      </c>
      <c r="C62" s="20" t="s">
        <v>61</v>
      </c>
      <c r="D62" s="20" t="s">
        <v>41</v>
      </c>
      <c r="E62" s="21">
        <v>1.5</v>
      </c>
      <c r="F62" s="21">
        <v>1.5</v>
      </c>
      <c r="G62" s="21">
        <v>1.5</v>
      </c>
    </row>
    <row r="63" spans="1:10" ht="21" customHeight="1" x14ac:dyDescent="0.25">
      <c r="A63" s="29" t="s">
        <v>102</v>
      </c>
      <c r="B63" s="48" t="s">
        <v>18</v>
      </c>
      <c r="C63" s="48" t="s">
        <v>103</v>
      </c>
      <c r="D63" s="49" t="s">
        <v>0</v>
      </c>
      <c r="E63" s="50">
        <f>E64</f>
        <v>178.33143000000001</v>
      </c>
      <c r="F63" s="45" t="s">
        <v>0</v>
      </c>
      <c r="G63" s="45" t="s">
        <v>0</v>
      </c>
      <c r="I63" s="12" t="s">
        <v>109</v>
      </c>
      <c r="J63" s="17" t="s">
        <v>113</v>
      </c>
    </row>
    <row r="64" spans="1:10" ht="16.2" customHeight="1" x14ac:dyDescent="0.25">
      <c r="A64" s="61" t="s">
        <v>40</v>
      </c>
      <c r="B64" s="64" t="s">
        <v>18</v>
      </c>
      <c r="C64" s="64" t="s">
        <v>103</v>
      </c>
      <c r="D64" s="64" t="s">
        <v>41</v>
      </c>
      <c r="E64" s="65">
        <f>210.662-32.33057</f>
        <v>178.33143000000001</v>
      </c>
      <c r="F64" s="47" t="s">
        <v>0</v>
      </c>
      <c r="G64" s="47" t="s">
        <v>0</v>
      </c>
      <c r="H64" s="10"/>
      <c r="I64" s="16"/>
      <c r="J64" s="10"/>
    </row>
    <row r="65" spans="1:11" s="11" customFormat="1" ht="81" customHeight="1" x14ac:dyDescent="0.25">
      <c r="A65" s="35" t="s">
        <v>48</v>
      </c>
      <c r="B65" s="34" t="s">
        <v>18</v>
      </c>
      <c r="C65" s="34" t="s">
        <v>49</v>
      </c>
      <c r="D65" s="40" t="s">
        <v>0</v>
      </c>
      <c r="E65" s="36">
        <f>E66+E67</f>
        <v>21.983000000000001</v>
      </c>
      <c r="F65" s="36">
        <v>21.983000000000001</v>
      </c>
      <c r="G65" s="36">
        <v>21.983000000000001</v>
      </c>
      <c r="J65" s="12"/>
      <c r="K65" s="17"/>
    </row>
    <row r="66" spans="1:11" s="11" customFormat="1" ht="52.8" x14ac:dyDescent="0.25">
      <c r="A66" s="19" t="s">
        <v>36</v>
      </c>
      <c r="B66" s="20" t="s">
        <v>18</v>
      </c>
      <c r="C66" s="20" t="s">
        <v>49</v>
      </c>
      <c r="D66" s="20" t="s">
        <v>37</v>
      </c>
      <c r="E66" s="21">
        <v>21.183</v>
      </c>
      <c r="F66" s="21">
        <v>21.183</v>
      </c>
      <c r="G66" s="21">
        <v>21.183</v>
      </c>
      <c r="J66" s="12"/>
    </row>
    <row r="67" spans="1:11" ht="33" customHeight="1" x14ac:dyDescent="0.25">
      <c r="A67" s="19" t="s">
        <v>21</v>
      </c>
      <c r="B67" s="20" t="s">
        <v>18</v>
      </c>
      <c r="C67" s="20" t="s">
        <v>49</v>
      </c>
      <c r="D67" s="20" t="s">
        <v>22</v>
      </c>
      <c r="E67" s="21">
        <v>0.8</v>
      </c>
      <c r="F67" s="21">
        <v>0.8</v>
      </c>
      <c r="G67" s="21">
        <v>0.8</v>
      </c>
      <c r="H67" s="10" t="s">
        <v>100</v>
      </c>
    </row>
    <row r="68" spans="1:11" ht="15" customHeight="1" x14ac:dyDescent="0.25">
      <c r="A68" s="35" t="s">
        <v>50</v>
      </c>
      <c r="B68" s="34" t="s">
        <v>18</v>
      </c>
      <c r="C68" s="34" t="s">
        <v>51</v>
      </c>
      <c r="D68" s="40" t="s">
        <v>0</v>
      </c>
      <c r="E68" s="36">
        <f>E69+E70</f>
        <v>1508.6220000000001</v>
      </c>
      <c r="F68" s="36">
        <v>512.54899999999998</v>
      </c>
      <c r="G68" s="36">
        <v>523.30999999999995</v>
      </c>
      <c r="H68" s="10"/>
    </row>
    <row r="69" spans="1:11" ht="13.8" customHeight="1" x14ac:dyDescent="0.25">
      <c r="A69" s="61" t="s">
        <v>36</v>
      </c>
      <c r="B69" s="62" t="s">
        <v>18</v>
      </c>
      <c r="C69" s="62" t="s">
        <v>51</v>
      </c>
      <c r="D69" s="62" t="s">
        <v>37</v>
      </c>
      <c r="E69" s="63">
        <f>1183.842+4.587</f>
        <v>1188.4290000000001</v>
      </c>
      <c r="F69" s="21">
        <v>499.25</v>
      </c>
      <c r="G69" s="21">
        <v>499.25</v>
      </c>
      <c r="J69" s="75" t="s">
        <v>114</v>
      </c>
    </row>
    <row r="70" spans="1:11" ht="26.4" x14ac:dyDescent="0.25">
      <c r="A70" s="61" t="s">
        <v>21</v>
      </c>
      <c r="B70" s="62" t="s">
        <v>18</v>
      </c>
      <c r="C70" s="62" t="s">
        <v>51</v>
      </c>
      <c r="D70" s="62" t="s">
        <v>22</v>
      </c>
      <c r="E70" s="63">
        <f>315.867+0.313+4.013</f>
        <v>320.19299999999998</v>
      </c>
      <c r="F70" s="21">
        <v>13.298999999999999</v>
      </c>
      <c r="G70" s="21">
        <v>24.06</v>
      </c>
      <c r="J70" s="75" t="s">
        <v>115</v>
      </c>
    </row>
    <row r="71" spans="1:11" ht="15" customHeight="1" x14ac:dyDescent="0.25">
      <c r="A71" s="35" t="s">
        <v>52</v>
      </c>
      <c r="B71" s="34" t="s">
        <v>18</v>
      </c>
      <c r="C71" s="34" t="s">
        <v>53</v>
      </c>
      <c r="D71" s="40" t="s">
        <v>0</v>
      </c>
      <c r="E71" s="36">
        <f>E72+E73+E74</f>
        <v>392.16800000000001</v>
      </c>
      <c r="F71" s="36" t="s">
        <v>0</v>
      </c>
      <c r="G71" s="36" t="s">
        <v>0</v>
      </c>
      <c r="I71" s="16"/>
      <c r="J71" s="12"/>
      <c r="K71" s="4"/>
    </row>
    <row r="72" spans="1:11" ht="18.600000000000001" customHeight="1" x14ac:dyDescent="0.25">
      <c r="A72" s="61" t="s">
        <v>21</v>
      </c>
      <c r="B72" s="62" t="s">
        <v>18</v>
      </c>
      <c r="C72" s="62" t="s">
        <v>53</v>
      </c>
      <c r="D72" s="62" t="s">
        <v>22</v>
      </c>
      <c r="E72" s="63">
        <f>5.5+5.1</f>
        <v>10.6</v>
      </c>
      <c r="F72" s="21" t="s">
        <v>0</v>
      </c>
      <c r="G72" s="21" t="s">
        <v>0</v>
      </c>
      <c r="I72" s="14"/>
      <c r="J72" s="18" t="s">
        <v>116</v>
      </c>
    </row>
    <row r="73" spans="1:11" ht="18" customHeight="1" x14ac:dyDescent="0.25">
      <c r="A73" s="61" t="s">
        <v>54</v>
      </c>
      <c r="B73" s="62" t="s">
        <v>18</v>
      </c>
      <c r="C73" s="62" t="s">
        <v>53</v>
      </c>
      <c r="D73" s="62" t="s">
        <v>55</v>
      </c>
      <c r="E73" s="63">
        <f>344.282+27.975+5.311</f>
        <v>377.56799999999998</v>
      </c>
      <c r="F73" s="21" t="s">
        <v>0</v>
      </c>
      <c r="G73" s="21" t="s">
        <v>0</v>
      </c>
      <c r="J73" s="74" t="s">
        <v>117</v>
      </c>
    </row>
    <row r="74" spans="1:11" ht="15" customHeight="1" x14ac:dyDescent="0.25">
      <c r="A74" s="19" t="s">
        <v>40</v>
      </c>
      <c r="B74" s="20" t="s">
        <v>18</v>
      </c>
      <c r="C74" s="20" t="s">
        <v>53</v>
      </c>
      <c r="D74" s="20" t="s">
        <v>41</v>
      </c>
      <c r="E74" s="21">
        <v>4</v>
      </c>
      <c r="F74" s="21" t="s">
        <v>0</v>
      </c>
      <c r="G74" s="21" t="s">
        <v>0</v>
      </c>
    </row>
    <row r="75" spans="1:11" ht="15.6" x14ac:dyDescent="0.25">
      <c r="A75" s="35" t="s">
        <v>56</v>
      </c>
      <c r="B75" s="34" t="s">
        <v>18</v>
      </c>
      <c r="C75" s="34" t="s">
        <v>57</v>
      </c>
      <c r="D75" s="40" t="s">
        <v>0</v>
      </c>
      <c r="E75" s="36" t="s">
        <v>0</v>
      </c>
      <c r="F75" s="36">
        <v>18.43</v>
      </c>
      <c r="G75" s="36">
        <v>38.564</v>
      </c>
    </row>
    <row r="76" spans="1:11" ht="18" customHeight="1" x14ac:dyDescent="0.25">
      <c r="A76" s="19" t="s">
        <v>58</v>
      </c>
      <c r="B76" s="46" t="s">
        <v>18</v>
      </c>
      <c r="C76" s="46" t="s">
        <v>57</v>
      </c>
      <c r="D76" s="46" t="s">
        <v>59</v>
      </c>
      <c r="E76" s="47" t="s">
        <v>0</v>
      </c>
      <c r="F76" s="47">
        <v>18.43</v>
      </c>
      <c r="G76" s="47">
        <v>38.564</v>
      </c>
    </row>
  </sheetData>
  <mergeCells count="16">
    <mergeCell ref="A1:G1"/>
    <mergeCell ref="A2:G2"/>
    <mergeCell ref="A3:G3"/>
    <mergeCell ref="A4:G4"/>
    <mergeCell ref="A5:G5"/>
    <mergeCell ref="A13:G13"/>
    <mergeCell ref="A14:A15"/>
    <mergeCell ref="B14:B15"/>
    <mergeCell ref="C14:C15"/>
    <mergeCell ref="D14:D15"/>
    <mergeCell ref="E14:G14"/>
    <mergeCell ref="A7:G7"/>
    <mergeCell ref="A8:G8"/>
    <mergeCell ref="A9:G9"/>
    <mergeCell ref="A10:G10"/>
    <mergeCell ref="A12:G12"/>
  </mergeCells>
  <pageMargins left="0.78740157480314965" right="0.31496062992125984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2021-12-02T16:33:43Z</dcterms:modified>
</cp:coreProperties>
</file>